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 activeTab="3"/>
  </bookViews>
  <sheets>
    <sheet name="T10" sheetId="7" r:id="rId1"/>
    <sheet name="T11" sheetId="8" r:id="rId2"/>
    <sheet name="T12" sheetId="9" r:id="rId3"/>
    <sheet name="QUY 4" sheetId="10" r:id="rId4"/>
  </sheets>
  <calcPr calcId="144525"/>
</workbook>
</file>

<file path=xl/calcChain.xml><?xml version="1.0" encoding="utf-8"?>
<calcChain xmlns="http://schemas.openxmlformats.org/spreadsheetml/2006/main">
  <c r="H24" i="10" l="1"/>
  <c r="G24" i="10"/>
  <c r="H26" i="10"/>
  <c r="H25" i="10"/>
  <c r="G25" i="10"/>
  <c r="G15" i="10"/>
  <c r="H15" i="10" s="1"/>
  <c r="H20" i="10"/>
  <c r="H16" i="10"/>
  <c r="G16" i="10"/>
  <c r="G12" i="10"/>
  <c r="H12" i="10" s="1"/>
  <c r="G13" i="10"/>
  <c r="H24" i="9"/>
  <c r="G24" i="9"/>
  <c r="H26" i="9"/>
  <c r="G26" i="9"/>
  <c r="H25" i="9"/>
  <c r="H15" i="9"/>
  <c r="G15" i="9"/>
  <c r="H20" i="9"/>
  <c r="G20" i="9"/>
  <c r="H16" i="9"/>
  <c r="H12" i="9"/>
  <c r="G12" i="9"/>
  <c r="G14" i="9"/>
  <c r="H24" i="8"/>
  <c r="G24" i="8"/>
  <c r="G26" i="8"/>
  <c r="H15" i="8"/>
  <c r="G15" i="8"/>
  <c r="G20" i="8"/>
  <c r="H12" i="8"/>
  <c r="G12" i="8"/>
  <c r="G14" i="8"/>
  <c r="G13" i="8"/>
  <c r="G23" i="7" l="1"/>
  <c r="H23" i="7" s="1"/>
  <c r="G14" i="7"/>
  <c r="H14" i="7" s="1"/>
  <c r="G11" i="7"/>
  <c r="H11" i="7" s="1"/>
  <c r="H13" i="9" l="1"/>
  <c r="H25" i="8" l="1"/>
  <c r="H26" i="8"/>
  <c r="H16" i="8"/>
  <c r="H13" i="8"/>
  <c r="H25" i="7"/>
  <c r="H24" i="7"/>
  <c r="H19" i="7"/>
  <c r="H15" i="7"/>
  <c r="H13" i="7"/>
  <c r="H12" i="7"/>
  <c r="H14" i="8" l="1"/>
  <c r="H14" i="9"/>
  <c r="H20" i="8"/>
  <c r="H14" i="10" l="1"/>
  <c r="H13" i="10"/>
</calcChain>
</file>

<file path=xl/sharedStrings.xml><?xml version="1.0" encoding="utf-8"?>
<sst xmlns="http://schemas.openxmlformats.org/spreadsheetml/2006/main" count="338" uniqueCount="77">
  <si>
    <t>Nguyễn Thị Hoa</t>
  </si>
  <si>
    <t>Lâm Viết Dũng</t>
  </si>
  <si>
    <t>TT</t>
  </si>
  <si>
    <t>Chỉ tiêu</t>
  </si>
  <si>
    <t>ĐVT</t>
  </si>
  <si>
    <t>Mã số</t>
  </si>
  <si>
    <t>Đảng bộ xã,phường,thị trấn</t>
  </si>
  <si>
    <t>Đảng bộ doanh nghiệp</t>
  </si>
  <si>
    <t>Đảng bộ khác</t>
  </si>
  <si>
    <t>Cộng</t>
  </si>
  <si>
    <t>Ghi chú</t>
  </si>
  <si>
    <t>A</t>
  </si>
  <si>
    <t>B</t>
  </si>
  <si>
    <t>C</t>
  </si>
  <si>
    <t>D</t>
  </si>
  <si>
    <t>4=1+2+3</t>
  </si>
  <si>
    <t>E</t>
  </si>
  <si>
    <t>I</t>
  </si>
  <si>
    <t>Tổng số đảng viên đến cuối kỳ báo cáo</t>
  </si>
  <si>
    <t>II</t>
  </si>
  <si>
    <t>Đảng phí đã thu được từ chi bộ của cấp báo cáo</t>
  </si>
  <si>
    <t>Kỳ báo cáo</t>
  </si>
  <si>
    <t>Từ đầu năm đến cuối kỳ báo cáo</t>
  </si>
  <si>
    <t>III</t>
  </si>
  <si>
    <t>Đảng phí trích giữ lại ở các cấp</t>
  </si>
  <si>
    <t>Kỳ báo cáo (05+06+07)</t>
  </si>
  <si>
    <t>Chi bộ,đảng bộ,bộ phận</t>
  </si>
  <si>
    <t>Tổ chức cơ sở đảng</t>
  </si>
  <si>
    <t>Cấp trên cơ sở</t>
  </si>
  <si>
    <t>Từ đầu năm đến cuối kỳ báo cáo (09+10+11)</t>
  </si>
  <si>
    <t>Đảng phí nộp cấp trên của cấp báo cáo</t>
  </si>
  <si>
    <t>Số phải nộp kỳ báo cáo</t>
  </si>
  <si>
    <t>Từ đầu năm đến cuối kỳ báo cáo (03-08)</t>
  </si>
  <si>
    <t>Số còn nợ chưa nộp cấp trên đến cuối kỳ báo cáo</t>
  </si>
  <si>
    <t>1.1</t>
  </si>
  <si>
    <t>1.2</t>
  </si>
  <si>
    <t>1.3</t>
  </si>
  <si>
    <t>2.1</t>
  </si>
  <si>
    <t>2.2</t>
  </si>
  <si>
    <t>2.3</t>
  </si>
  <si>
    <t>IV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</si>
  <si>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</si>
  <si>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</si>
  <si>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</si>
  <si>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</si>
  <si>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</si>
  <si>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</si>
  <si>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</si>
  <si>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</si>
  <si>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</si>
  <si>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ĐẢNG CỘNG SẢN VIỆT NAM</t>
  </si>
  <si>
    <t>Đơn vị báo cáo: Chi bộ 2</t>
  </si>
  <si>
    <t>Đơn vị nhận báo cáo: Văn phòng Đảng ủy</t>
  </si>
  <si>
    <t>Mẫu báo cáo B01/ĐP</t>
  </si>
  <si>
    <t>Ban hành kèm theo CV số 141-CV/VPTW/nb</t>
  </si>
  <si>
    <t>ngày 17-3-2011 của VP Trung ương Đảng</t>
  </si>
  <si>
    <t>BÁO CÁO THU, NỘP ĐẢNG PHÍ</t>
  </si>
  <si>
    <t>BÍ THƯ</t>
  </si>
  <si>
    <t>Người lập</t>
  </si>
  <si>
    <t>Người</t>
  </si>
  <si>
    <t>Đồng</t>
  </si>
  <si>
    <t>0</t>
  </si>
  <si>
    <t>Đảng bộ xã,phường, thị trấn</t>
  </si>
  <si>
    <t>Đảng bộ xã, phường, thị trấn</t>
  </si>
  <si>
    <t>T/M CẤP ỦY</t>
  </si>
  <si>
    <t>Kỳ báo cáo (10+11+12)</t>
  </si>
  <si>
    <t>Từ đầu năm đến cuối kỳ báo cáo (01-12)</t>
  </si>
  <si>
    <t>Tháng 10 năm 2018</t>
  </si>
  <si>
    <t>TP. Hồ Chí Minh, ngày 05 tháng 10 năm 2018</t>
  </si>
  <si>
    <t>Trường Cao đẳng Lý Tự Trọng</t>
  </si>
  <si>
    <t>Trường Cao đẳng  Lý Tự Trọng</t>
  </si>
  <si>
    <t>Tháng 11 năm 2018</t>
  </si>
  <si>
    <t>TP. Hồ Chí Minh, ngày 06 tháng 11 năm 2018</t>
  </si>
  <si>
    <t>Tháng 12 năm 2018</t>
  </si>
  <si>
    <t>TP. Hồ Chí Minh, ngày 04 tháng 12 năm 2018</t>
  </si>
  <si>
    <t>Quý IV năm 2018</t>
  </si>
  <si>
    <t>TP. Hồ Chí Minh, ngày 05 tháng 12 năm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</si>
</sst>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6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/>
    <xf numFmtId="0" fontId="3" fillId="0" borderId="0" xfId="0" applyFont="1"/>
    <xf numFmtId="0" fontId="6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quotePrefix="1" applyFont="1" applyBorder="1" applyAlignment="1">
      <alignment horizontal="center" vertical="center"/>
    </xf>
    <xf numFmtId="164" fontId="2" fillId="0" borderId="1" xfId="1" applyNumberFormat="1" applyFont="1" applyBorder="1" applyAlignment="1">
      <alignment vertical="center"/>
    </xf>
    <xf numFmtId="164" fontId="6" fillId="0" borderId="1" xfId="1" applyNumberFormat="1" applyFont="1" applyBorder="1" applyAlignment="1">
      <alignment vertical="center"/>
    </xf>
    <xf numFmtId="164" fontId="2" fillId="0" borderId="0" xfId="1" applyNumberFormat="1" applyFont="1"/>
    <xf numFmtId="164" fontId="7" fillId="0" borderId="0" xfId="0" applyNumberFormat="1" applyFont="1"/>
    <xf numFmtId="164" fontId="2" fillId="0" borderId="1" xfId="1" quotePrefix="1" applyNumberFormat="1" applyFont="1" applyBorder="1" applyAlignment="1">
      <alignment horizontal="center" vertical="center"/>
    </xf>
    <xf numFmtId="0" fontId="6" fillId="0" borderId="0" xfId="0" applyFont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6" fillId="0" borderId="1" xfId="0" applyNumberFormat="1" applyFont="1" applyBorder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opLeftCell="A10" workbookViewId="0">
      <selection activeCell="H11" sqref="H11"/>
    </sheetView>
  </sheetViews>
  <sheetFormatPr defaultRowHeight="15" x14ac:dyDescent="0.25"/>
  <cols>
    <col min="1" max="1" width="5.5703125" customWidth="1"/>
    <col min="2" max="2" width="24.85546875" customWidth="1"/>
    <col min="4" max="4" width="6.85546875" customWidth="1"/>
    <col min="5" max="5" width="9.5703125" customWidth="1"/>
    <col min="7" max="7" width="12.85546875" customWidth="1"/>
    <col min="8" max="8" width="13" customWidth="1"/>
    <col min="9" max="9" width="8.28515625" customWidth="1"/>
  </cols>
  <sheetData>
    <row r="1" spans="1:9" ht="15.75" x14ac:dyDescent="0.25">
      <c r="A1" s="10" t="s">
        <v>50</v>
      </c>
      <c r="B1" s="10"/>
      <c r="C1" s="10"/>
      <c r="D1" s="10"/>
      <c r="E1" s="10"/>
      <c r="F1" s="28" t="s">
        <v>53</v>
      </c>
      <c r="G1" s="28"/>
      <c r="H1" s="28"/>
      <c r="I1" s="28"/>
    </row>
    <row r="2" spans="1:9" ht="15.75" x14ac:dyDescent="0.25">
      <c r="A2" s="10" t="s">
        <v>51</v>
      </c>
      <c r="B2" s="10"/>
      <c r="C2" s="10"/>
      <c r="D2" s="10"/>
      <c r="E2" s="10"/>
      <c r="F2" s="10" t="s">
        <v>54</v>
      </c>
      <c r="G2" s="10"/>
      <c r="H2" s="10"/>
      <c r="I2" s="10"/>
    </row>
    <row r="3" spans="1:9" ht="15.75" x14ac:dyDescent="0.25">
      <c r="A3" s="10" t="s">
        <v>52</v>
      </c>
      <c r="B3" s="10"/>
      <c r="C3" s="10"/>
      <c r="D3" s="10"/>
      <c r="E3" s="10"/>
      <c r="F3" s="10" t="s">
        <v>55</v>
      </c>
      <c r="G3" s="10"/>
      <c r="H3" s="10"/>
      <c r="I3" s="10"/>
    </row>
    <row r="4" spans="1:9" ht="15.75" x14ac:dyDescent="0.25">
      <c r="A4" s="10" t="s">
        <v>69</v>
      </c>
      <c r="B4" s="10"/>
      <c r="C4" s="10"/>
      <c r="D4" s="10"/>
      <c r="E4" s="10"/>
      <c r="F4" s="10"/>
      <c r="G4" s="10"/>
      <c r="H4" s="10"/>
      <c r="I4" s="10"/>
    </row>
    <row r="5" spans="1:9" ht="22.5" customHeight="1" x14ac:dyDescent="0.3">
      <c r="A5" s="29" t="s">
        <v>56</v>
      </c>
      <c r="B5" s="29"/>
      <c r="C5" s="29"/>
      <c r="D5" s="29"/>
      <c r="E5" s="29"/>
      <c r="F5" s="29"/>
      <c r="G5" s="29"/>
      <c r="H5" s="29"/>
      <c r="I5" s="29"/>
    </row>
    <row r="6" spans="1:9" ht="18.75" x14ac:dyDescent="0.3">
      <c r="A6" s="30" t="s">
        <v>67</v>
      </c>
      <c r="B6" s="30"/>
      <c r="C6" s="30"/>
      <c r="D6" s="30"/>
      <c r="E6" s="30"/>
      <c r="F6" s="30"/>
      <c r="G6" s="30"/>
      <c r="H6" s="30"/>
      <c r="I6" s="30"/>
    </row>
    <row r="7" spans="1:9" ht="9" customHeight="1" x14ac:dyDescent="0.25"/>
    <row r="8" spans="1:9" ht="45" x14ac:dyDescent="0.25">
      <c r="A8" s="3" t="s">
        <v>2</v>
      </c>
      <c r="B8" s="3" t="s">
        <v>3</v>
      </c>
      <c r="C8" s="3" t="s">
        <v>4</v>
      </c>
      <c r="D8" s="3" t="s">
        <v>5</v>
      </c>
      <c r="E8" s="7" t="s">
        <v>62</v>
      </c>
      <c r="F8" s="7" t="s">
        <v>7</v>
      </c>
      <c r="G8" s="7" t="s">
        <v>8</v>
      </c>
      <c r="H8" s="3" t="s">
        <v>9</v>
      </c>
      <c r="I8" s="3" t="s">
        <v>10</v>
      </c>
    </row>
    <row r="9" spans="1:9" x14ac:dyDescent="0.25">
      <c r="A9" s="2" t="s">
        <v>11</v>
      </c>
      <c r="B9" s="2" t="s">
        <v>12</v>
      </c>
      <c r="C9" s="2" t="s">
        <v>13</v>
      </c>
      <c r="D9" s="2" t="s">
        <v>14</v>
      </c>
      <c r="E9" s="2">
        <v>1</v>
      </c>
      <c r="F9" s="2">
        <v>2</v>
      </c>
      <c r="G9" s="2">
        <v>3</v>
      </c>
      <c r="H9" s="4" t="s">
        <v>15</v>
      </c>
      <c r="I9" s="2" t="s">
        <v>16</v>
      </c>
    </row>
    <row r="10" spans="1:9" ht="33" customHeight="1" x14ac:dyDescent="0.25">
      <c r="A10" s="1" t="s">
        <v>17</v>
      </c>
      <c r="B10" s="8" t="s">
        <v>18</v>
      </c>
      <c r="C10" s="11" t="s">
        <v>59</v>
      </c>
      <c r="D10" s="11" t="s">
        <v>41</v>
      </c>
      <c r="E10" s="12"/>
      <c r="F10" s="12"/>
      <c r="G10" s="1">
        <v>17</v>
      </c>
      <c r="H10" s="1">
        <v>17</v>
      </c>
      <c r="I10" s="12"/>
    </row>
    <row r="11" spans="1:9" ht="27" customHeight="1" x14ac:dyDescent="0.25">
      <c r="A11" s="1" t="s">
        <v>19</v>
      </c>
      <c r="B11" s="8" t="s">
        <v>20</v>
      </c>
      <c r="C11" s="1" t="s">
        <v>60</v>
      </c>
      <c r="D11" s="1"/>
      <c r="E11" s="12"/>
      <c r="F11" s="12"/>
      <c r="G11" s="31">
        <f>G12+G13</f>
        <v>10965960</v>
      </c>
      <c r="H11" s="31">
        <f>G11</f>
        <v>10965960</v>
      </c>
      <c r="I11" s="12"/>
    </row>
    <row r="12" spans="1:9" x14ac:dyDescent="0.25">
      <c r="A12" s="3">
        <v>1</v>
      </c>
      <c r="B12" s="13" t="s">
        <v>21</v>
      </c>
      <c r="C12" s="3" t="s">
        <v>60</v>
      </c>
      <c r="D12" s="14" t="s">
        <v>42</v>
      </c>
      <c r="E12" s="15"/>
      <c r="F12" s="15"/>
      <c r="G12" s="15">
        <v>1123330</v>
      </c>
      <c r="H12" s="15">
        <f>G12</f>
        <v>1123330</v>
      </c>
      <c r="I12" s="15"/>
    </row>
    <row r="13" spans="1:9" ht="30" x14ac:dyDescent="0.25">
      <c r="A13" s="3">
        <v>2</v>
      </c>
      <c r="B13" s="6" t="s">
        <v>22</v>
      </c>
      <c r="C13" s="3" t="s">
        <v>60</v>
      </c>
      <c r="D13" s="14" t="s">
        <v>43</v>
      </c>
      <c r="E13" s="15"/>
      <c r="F13" s="15"/>
      <c r="G13" s="15">
        <v>9842630</v>
      </c>
      <c r="H13" s="15">
        <f>G13</f>
        <v>9842630</v>
      </c>
      <c r="I13" s="15"/>
    </row>
    <row r="14" spans="1:9" ht="24.75" customHeight="1" x14ac:dyDescent="0.25">
      <c r="A14" s="1" t="s">
        <v>23</v>
      </c>
      <c r="B14" s="8" t="s">
        <v>24</v>
      </c>
      <c r="C14" s="1" t="s">
        <v>60</v>
      </c>
      <c r="D14" s="1"/>
      <c r="E14" s="16"/>
      <c r="F14" s="16"/>
      <c r="G14" s="16">
        <f>G15+G19</f>
        <v>3289787</v>
      </c>
      <c r="H14" s="16">
        <f>G14</f>
        <v>3289787</v>
      </c>
      <c r="I14" s="16"/>
    </row>
    <row r="15" spans="1:9" x14ac:dyDescent="0.25">
      <c r="A15" s="3">
        <v>1</v>
      </c>
      <c r="B15" s="13" t="s">
        <v>25</v>
      </c>
      <c r="C15" s="3" t="s">
        <v>60</v>
      </c>
      <c r="D15" s="14" t="s">
        <v>44</v>
      </c>
      <c r="E15" s="15"/>
      <c r="F15" s="15"/>
      <c r="G15" s="15">
        <v>336999</v>
      </c>
      <c r="H15" s="15">
        <f>F15+G15</f>
        <v>336999</v>
      </c>
      <c r="I15" s="15"/>
    </row>
    <row r="16" spans="1:9" x14ac:dyDescent="0.25">
      <c r="A16" s="3" t="s">
        <v>34</v>
      </c>
      <c r="B16" s="13" t="s">
        <v>26</v>
      </c>
      <c r="C16" s="3" t="s">
        <v>60</v>
      </c>
      <c r="D16" s="14" t="s">
        <v>45</v>
      </c>
      <c r="E16" s="15"/>
      <c r="F16" s="15"/>
      <c r="G16" s="15"/>
      <c r="H16" s="15"/>
      <c r="I16" s="15"/>
    </row>
    <row r="17" spans="1:9" x14ac:dyDescent="0.25">
      <c r="A17" s="3" t="s">
        <v>35</v>
      </c>
      <c r="B17" s="13" t="s">
        <v>27</v>
      </c>
      <c r="C17" s="3" t="s">
        <v>60</v>
      </c>
      <c r="D17" s="14" t="s">
        <v>46</v>
      </c>
      <c r="E17" s="15"/>
      <c r="F17" s="15"/>
      <c r="G17" s="15"/>
      <c r="H17" s="15"/>
      <c r="I17" s="15"/>
    </row>
    <row r="18" spans="1:9" x14ac:dyDescent="0.25">
      <c r="A18" s="3" t="s">
        <v>36</v>
      </c>
      <c r="B18" s="13" t="s">
        <v>28</v>
      </c>
      <c r="C18" s="3" t="s">
        <v>60</v>
      </c>
      <c r="D18" s="14" t="s">
        <v>47</v>
      </c>
      <c r="E18" s="15"/>
      <c r="F18" s="15"/>
      <c r="G18" s="15"/>
      <c r="H18" s="15"/>
      <c r="I18" s="15"/>
    </row>
    <row r="19" spans="1:9" ht="30" customHeight="1" x14ac:dyDescent="0.25">
      <c r="A19" s="3">
        <v>2</v>
      </c>
      <c r="B19" s="6" t="s">
        <v>29</v>
      </c>
      <c r="C19" s="3" t="s">
        <v>60</v>
      </c>
      <c r="D19" s="14" t="s">
        <v>48</v>
      </c>
      <c r="E19" s="15"/>
      <c r="F19" s="15"/>
      <c r="G19" s="15">
        <v>2952788</v>
      </c>
      <c r="H19" s="15">
        <f>F19+G19</f>
        <v>2952788</v>
      </c>
      <c r="I19" s="15"/>
    </row>
    <row r="20" spans="1:9" x14ac:dyDescent="0.25">
      <c r="A20" s="3" t="s">
        <v>37</v>
      </c>
      <c r="B20" s="13" t="s">
        <v>26</v>
      </c>
      <c r="C20" s="3" t="s">
        <v>60</v>
      </c>
      <c r="D20" s="14" t="s">
        <v>49</v>
      </c>
      <c r="E20" s="15"/>
      <c r="F20" s="15"/>
      <c r="G20" s="15"/>
      <c r="H20" s="15"/>
      <c r="I20" s="15"/>
    </row>
    <row r="21" spans="1:9" x14ac:dyDescent="0.25">
      <c r="A21" s="3" t="s">
        <v>38</v>
      </c>
      <c r="B21" s="13" t="s">
        <v>27</v>
      </c>
      <c r="C21" s="3" t="s">
        <v>60</v>
      </c>
      <c r="D21" s="3">
        <v>10</v>
      </c>
      <c r="E21" s="15"/>
      <c r="F21" s="15"/>
      <c r="G21" s="15"/>
      <c r="H21" s="15"/>
      <c r="I21" s="15"/>
    </row>
    <row r="22" spans="1:9" x14ac:dyDescent="0.25">
      <c r="A22" s="3" t="s">
        <v>39</v>
      </c>
      <c r="B22" s="13" t="s">
        <v>28</v>
      </c>
      <c r="C22" s="3" t="s">
        <v>60</v>
      </c>
      <c r="D22" s="3">
        <v>11</v>
      </c>
      <c r="E22" s="15"/>
      <c r="F22" s="15"/>
      <c r="G22" s="15"/>
      <c r="H22" s="15"/>
      <c r="I22" s="15"/>
    </row>
    <row r="23" spans="1:9" ht="28.5" customHeight="1" x14ac:dyDescent="0.25">
      <c r="A23" s="1" t="s">
        <v>40</v>
      </c>
      <c r="B23" s="8" t="s">
        <v>30</v>
      </c>
      <c r="C23" s="1" t="s">
        <v>60</v>
      </c>
      <c r="D23" s="1"/>
      <c r="E23" s="16"/>
      <c r="F23" s="16"/>
      <c r="G23" s="16">
        <f>G24+G25</f>
        <v>7676173</v>
      </c>
      <c r="H23" s="16">
        <f>G23</f>
        <v>7676173</v>
      </c>
      <c r="I23" s="16"/>
    </row>
    <row r="24" spans="1:9" ht="21" customHeight="1" x14ac:dyDescent="0.25">
      <c r="A24" s="3">
        <v>1</v>
      </c>
      <c r="B24" s="13" t="s">
        <v>31</v>
      </c>
      <c r="C24" s="3" t="s">
        <v>60</v>
      </c>
      <c r="D24" s="3">
        <v>12</v>
      </c>
      <c r="E24" s="15"/>
      <c r="F24" s="15"/>
      <c r="G24" s="15">
        <v>786331</v>
      </c>
      <c r="H24" s="15">
        <f>F24+G24</f>
        <v>786331</v>
      </c>
      <c r="I24" s="15"/>
    </row>
    <row r="25" spans="1:9" ht="30" customHeight="1" x14ac:dyDescent="0.25">
      <c r="A25" s="3">
        <v>2</v>
      </c>
      <c r="B25" s="6" t="s">
        <v>32</v>
      </c>
      <c r="C25" s="3" t="s">
        <v>60</v>
      </c>
      <c r="D25" s="3">
        <v>13</v>
      </c>
      <c r="E25" s="15"/>
      <c r="F25" s="15"/>
      <c r="G25" s="15">
        <v>6889842</v>
      </c>
      <c r="H25" s="15">
        <f>F25+G25</f>
        <v>6889842</v>
      </c>
      <c r="I25" s="15"/>
    </row>
    <row r="26" spans="1:9" ht="32.25" customHeight="1" x14ac:dyDescent="0.25">
      <c r="A26" s="3">
        <v>3</v>
      </c>
      <c r="B26" s="6" t="s">
        <v>33</v>
      </c>
      <c r="C26" s="3" t="s">
        <v>60</v>
      </c>
      <c r="D26" s="3">
        <v>14</v>
      </c>
      <c r="E26" s="15"/>
      <c r="F26" s="15"/>
      <c r="G26" s="19" t="s">
        <v>61</v>
      </c>
      <c r="H26" s="19" t="s">
        <v>61</v>
      </c>
      <c r="I26" s="15"/>
    </row>
    <row r="27" spans="1:9" ht="8.25" customHeight="1" x14ac:dyDescent="0.25"/>
    <row r="28" spans="1:9" x14ac:dyDescent="0.25">
      <c r="A28" s="5"/>
      <c r="B28" s="5"/>
      <c r="C28" s="5"/>
      <c r="D28" s="5"/>
      <c r="E28" s="5"/>
      <c r="F28" s="5" t="s">
        <v>68</v>
      </c>
      <c r="G28" s="5"/>
      <c r="H28" s="5"/>
      <c r="I28" s="5"/>
    </row>
    <row r="29" spans="1:9" x14ac:dyDescent="0.25">
      <c r="A29" s="5"/>
      <c r="B29" s="5"/>
      <c r="C29" s="5"/>
      <c r="D29" s="5"/>
      <c r="E29" s="5"/>
      <c r="F29" s="27" t="s">
        <v>64</v>
      </c>
      <c r="G29" s="27"/>
      <c r="H29" s="27"/>
      <c r="I29" s="27"/>
    </row>
    <row r="30" spans="1:9" x14ac:dyDescent="0.25">
      <c r="A30" s="5"/>
      <c r="B30" s="25" t="s">
        <v>58</v>
      </c>
      <c r="C30" s="5"/>
      <c r="D30" s="5"/>
      <c r="E30" s="5"/>
      <c r="F30" s="27" t="s">
        <v>57</v>
      </c>
      <c r="G30" s="27"/>
      <c r="H30" s="27"/>
      <c r="I30" s="27"/>
    </row>
    <row r="31" spans="1:9" x14ac:dyDescent="0.25">
      <c r="A31" s="5"/>
      <c r="B31" s="5"/>
      <c r="C31" s="5"/>
      <c r="D31" s="5"/>
      <c r="E31" s="5"/>
      <c r="F31" s="5"/>
      <c r="G31" s="5"/>
      <c r="H31" s="5"/>
      <c r="I31" s="5"/>
    </row>
    <row r="35" spans="2:8" x14ac:dyDescent="0.25">
      <c r="G35" s="26"/>
      <c r="H35" s="26"/>
    </row>
    <row r="36" spans="2:8" x14ac:dyDescent="0.25">
      <c r="B36" s="24" t="s">
        <v>0</v>
      </c>
      <c r="C36" s="9"/>
      <c r="D36" s="9"/>
      <c r="E36" s="9"/>
      <c r="F36" s="9"/>
      <c r="G36" s="27" t="s">
        <v>1</v>
      </c>
      <c r="H36" s="27"/>
    </row>
  </sheetData>
  <mergeCells count="7">
    <mergeCell ref="G35:H35"/>
    <mergeCell ref="G36:H36"/>
    <mergeCell ref="F1:I1"/>
    <mergeCell ref="A5:I5"/>
    <mergeCell ref="A6:I6"/>
    <mergeCell ref="F29:I29"/>
    <mergeCell ref="F30:I30"/>
  </mergeCells>
  <pageMargins left="0.5" right="0.2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opLeftCell="A16" workbookViewId="0">
      <selection activeCell="E25" sqref="E25"/>
    </sheetView>
  </sheetViews>
  <sheetFormatPr defaultRowHeight="15" x14ac:dyDescent="0.25"/>
  <cols>
    <col min="1" max="1" width="4.140625" customWidth="1"/>
    <col min="2" max="2" width="22.7109375" customWidth="1"/>
    <col min="3" max="3" width="7.85546875" customWidth="1"/>
    <col min="4" max="4" width="7" customWidth="1"/>
    <col min="6" max="6" width="8.5703125" customWidth="1"/>
    <col min="7" max="8" width="12.42578125" customWidth="1"/>
    <col min="9" max="9" width="7.85546875" customWidth="1"/>
  </cols>
  <sheetData>
    <row r="1" spans="1:9" ht="15.75" x14ac:dyDescent="0.25">
      <c r="A1" s="10" t="s">
        <v>50</v>
      </c>
      <c r="B1" s="10"/>
      <c r="C1" s="10"/>
      <c r="D1" s="10"/>
      <c r="E1" s="10"/>
      <c r="F1" s="28" t="s">
        <v>53</v>
      </c>
      <c r="G1" s="28"/>
      <c r="H1" s="28"/>
      <c r="I1" s="28"/>
    </row>
    <row r="2" spans="1:9" ht="15.75" x14ac:dyDescent="0.25">
      <c r="A2" s="10" t="s">
        <v>51</v>
      </c>
      <c r="B2" s="10"/>
      <c r="C2" s="10"/>
      <c r="D2" s="10"/>
      <c r="E2" s="10"/>
      <c r="F2" s="10" t="s">
        <v>54</v>
      </c>
      <c r="G2" s="10"/>
      <c r="H2" s="10"/>
      <c r="I2" s="10"/>
    </row>
    <row r="3" spans="1:9" ht="15.75" x14ac:dyDescent="0.25">
      <c r="A3" s="10" t="s">
        <v>52</v>
      </c>
      <c r="B3" s="10"/>
      <c r="C3" s="10"/>
      <c r="D3" s="10"/>
      <c r="E3" s="10"/>
      <c r="F3" s="10" t="s">
        <v>55</v>
      </c>
      <c r="G3" s="10"/>
      <c r="H3" s="10"/>
      <c r="I3" s="10"/>
    </row>
    <row r="4" spans="1:9" ht="15.75" x14ac:dyDescent="0.25">
      <c r="A4" s="10" t="s">
        <v>70</v>
      </c>
      <c r="B4" s="10"/>
      <c r="C4" s="10"/>
      <c r="D4" s="10"/>
      <c r="E4" s="10"/>
      <c r="F4" s="10"/>
      <c r="G4" s="10"/>
      <c r="H4" s="10"/>
      <c r="I4" s="10"/>
    </row>
    <row r="5" spans="1:9" ht="13.5" customHeight="1" x14ac:dyDescent="0.25">
      <c r="A5" s="10"/>
      <c r="B5" s="10"/>
      <c r="C5" s="10"/>
      <c r="D5" s="10"/>
      <c r="E5" s="10"/>
      <c r="F5" s="10"/>
      <c r="G5" s="10"/>
      <c r="H5" s="10"/>
      <c r="I5" s="10"/>
    </row>
    <row r="6" spans="1:9" ht="18.75" x14ac:dyDescent="0.3">
      <c r="A6" s="29" t="s">
        <v>56</v>
      </c>
      <c r="B6" s="29"/>
      <c r="C6" s="29"/>
      <c r="D6" s="29"/>
      <c r="E6" s="29"/>
      <c r="F6" s="29"/>
      <c r="G6" s="29"/>
      <c r="H6" s="29"/>
      <c r="I6" s="29"/>
    </row>
    <row r="7" spans="1:9" ht="18.75" x14ac:dyDescent="0.3">
      <c r="A7" s="30" t="s">
        <v>71</v>
      </c>
      <c r="B7" s="30"/>
      <c r="C7" s="30"/>
      <c r="D7" s="30"/>
      <c r="E7" s="30"/>
      <c r="F7" s="30"/>
      <c r="G7" s="30"/>
      <c r="H7" s="30"/>
      <c r="I7" s="30"/>
    </row>
    <row r="8" spans="1:9" ht="8.25" customHeight="1" x14ac:dyDescent="0.25"/>
    <row r="9" spans="1:9" ht="60" x14ac:dyDescent="0.25">
      <c r="A9" s="3" t="s">
        <v>2</v>
      </c>
      <c r="B9" s="3" t="s">
        <v>3</v>
      </c>
      <c r="C9" s="3" t="s">
        <v>4</v>
      </c>
      <c r="D9" s="3" t="s">
        <v>5</v>
      </c>
      <c r="E9" s="7" t="s">
        <v>63</v>
      </c>
      <c r="F9" s="7" t="s">
        <v>7</v>
      </c>
      <c r="G9" s="7" t="s">
        <v>8</v>
      </c>
      <c r="H9" s="3" t="s">
        <v>9</v>
      </c>
      <c r="I9" s="3" t="s">
        <v>10</v>
      </c>
    </row>
    <row r="10" spans="1:9" x14ac:dyDescent="0.25">
      <c r="A10" s="2" t="s">
        <v>11</v>
      </c>
      <c r="B10" s="2" t="s">
        <v>12</v>
      </c>
      <c r="C10" s="2" t="s">
        <v>13</v>
      </c>
      <c r="D10" s="2" t="s">
        <v>14</v>
      </c>
      <c r="E10" s="2">
        <v>1</v>
      </c>
      <c r="F10" s="2">
        <v>2</v>
      </c>
      <c r="G10" s="2">
        <v>3</v>
      </c>
      <c r="H10" s="4" t="s">
        <v>15</v>
      </c>
      <c r="I10" s="2" t="s">
        <v>16</v>
      </c>
    </row>
    <row r="11" spans="1:9" ht="27.75" customHeight="1" x14ac:dyDescent="0.25">
      <c r="A11" s="1" t="s">
        <v>17</v>
      </c>
      <c r="B11" s="8" t="s">
        <v>18</v>
      </c>
      <c r="C11" s="11" t="s">
        <v>59</v>
      </c>
      <c r="D11" s="11" t="s">
        <v>41</v>
      </c>
      <c r="E11" s="12"/>
      <c r="F11" s="12"/>
      <c r="G11" s="1">
        <v>17</v>
      </c>
      <c r="H11" s="1">
        <v>17</v>
      </c>
      <c r="I11" s="12"/>
    </row>
    <row r="12" spans="1:9" ht="42.75" customHeight="1" x14ac:dyDescent="0.25">
      <c r="A12" s="1" t="s">
        <v>19</v>
      </c>
      <c r="B12" s="8" t="s">
        <v>20</v>
      </c>
      <c r="C12" s="1" t="s">
        <v>60</v>
      </c>
      <c r="D12" s="1"/>
      <c r="E12" s="12"/>
      <c r="F12" s="12"/>
      <c r="G12" s="31">
        <f>G13+G14</f>
        <v>12051690</v>
      </c>
      <c r="H12" s="31">
        <f>G12</f>
        <v>12051690</v>
      </c>
      <c r="I12" s="12"/>
    </row>
    <row r="13" spans="1:9" x14ac:dyDescent="0.25">
      <c r="A13" s="3">
        <v>1</v>
      </c>
      <c r="B13" s="13" t="s">
        <v>21</v>
      </c>
      <c r="C13" s="3" t="s">
        <v>60</v>
      </c>
      <c r="D13" s="14" t="s">
        <v>42</v>
      </c>
      <c r="E13" s="15"/>
      <c r="F13" s="15"/>
      <c r="G13" s="15">
        <f>1085730</f>
        <v>1085730</v>
      </c>
      <c r="H13" s="15">
        <f>G13</f>
        <v>1085730</v>
      </c>
      <c r="I13" s="15"/>
    </row>
    <row r="14" spans="1:9" ht="38.25" customHeight="1" x14ac:dyDescent="0.25">
      <c r="A14" s="3">
        <v>2</v>
      </c>
      <c r="B14" s="6" t="s">
        <v>22</v>
      </c>
      <c r="C14" s="3" t="s">
        <v>60</v>
      </c>
      <c r="D14" s="14" t="s">
        <v>43</v>
      </c>
      <c r="E14" s="15"/>
      <c r="F14" s="15"/>
      <c r="G14" s="15">
        <f>'T10'!G13+'T10'!G12</f>
        <v>10965960</v>
      </c>
      <c r="H14" s="15">
        <f>G14</f>
        <v>10965960</v>
      </c>
      <c r="I14" s="15"/>
    </row>
    <row r="15" spans="1:9" ht="29.25" customHeight="1" x14ac:dyDescent="0.25">
      <c r="A15" s="1" t="s">
        <v>23</v>
      </c>
      <c r="B15" s="8" t="s">
        <v>24</v>
      </c>
      <c r="C15" s="1" t="s">
        <v>60</v>
      </c>
      <c r="D15" s="1"/>
      <c r="E15" s="16"/>
      <c r="F15" s="16"/>
      <c r="G15" s="16">
        <f>G16+G20</f>
        <v>3615506</v>
      </c>
      <c r="H15" s="16">
        <f>G15</f>
        <v>3615506</v>
      </c>
      <c r="I15" s="16"/>
    </row>
    <row r="16" spans="1:9" x14ac:dyDescent="0.25">
      <c r="A16" s="3">
        <v>1</v>
      </c>
      <c r="B16" s="13" t="s">
        <v>25</v>
      </c>
      <c r="C16" s="3" t="s">
        <v>60</v>
      </c>
      <c r="D16" s="14" t="s">
        <v>44</v>
      </c>
      <c r="E16" s="15"/>
      <c r="F16" s="15"/>
      <c r="G16" s="15">
        <v>325719</v>
      </c>
      <c r="H16" s="15">
        <f>F16+G16</f>
        <v>325719</v>
      </c>
      <c r="I16" s="15"/>
    </row>
    <row r="17" spans="1:9" x14ac:dyDescent="0.25">
      <c r="A17" s="3" t="s">
        <v>34</v>
      </c>
      <c r="B17" s="13" t="s">
        <v>26</v>
      </c>
      <c r="C17" s="3" t="s">
        <v>60</v>
      </c>
      <c r="D17" s="14" t="s">
        <v>45</v>
      </c>
      <c r="E17" s="15"/>
      <c r="F17" s="15"/>
      <c r="G17" s="15"/>
      <c r="H17" s="15"/>
      <c r="I17" s="15"/>
    </row>
    <row r="18" spans="1:9" x14ac:dyDescent="0.25">
      <c r="A18" s="3" t="s">
        <v>35</v>
      </c>
      <c r="B18" s="13" t="s">
        <v>27</v>
      </c>
      <c r="C18" s="3" t="s">
        <v>60</v>
      </c>
      <c r="D18" s="14" t="s">
        <v>46</v>
      </c>
      <c r="E18" s="15"/>
      <c r="F18" s="15"/>
      <c r="G18" s="15"/>
      <c r="H18" s="15"/>
      <c r="I18" s="15"/>
    </row>
    <row r="19" spans="1:9" x14ac:dyDescent="0.25">
      <c r="A19" s="3" t="s">
        <v>36</v>
      </c>
      <c r="B19" s="13" t="s">
        <v>28</v>
      </c>
      <c r="C19" s="3" t="s">
        <v>60</v>
      </c>
      <c r="D19" s="14" t="s">
        <v>47</v>
      </c>
      <c r="E19" s="15"/>
      <c r="F19" s="15"/>
      <c r="G19" s="15"/>
      <c r="H19" s="15"/>
      <c r="I19" s="15"/>
    </row>
    <row r="20" spans="1:9" ht="44.25" customHeight="1" x14ac:dyDescent="0.25">
      <c r="A20" s="3">
        <v>2</v>
      </c>
      <c r="B20" s="6" t="s">
        <v>29</v>
      </c>
      <c r="C20" s="3" t="s">
        <v>60</v>
      </c>
      <c r="D20" s="14" t="s">
        <v>48</v>
      </c>
      <c r="E20" s="15"/>
      <c r="F20" s="15"/>
      <c r="G20" s="15">
        <f>'T10'!G14</f>
        <v>3289787</v>
      </c>
      <c r="H20" s="15">
        <f>F20+G20</f>
        <v>3289787</v>
      </c>
      <c r="I20" s="15"/>
    </row>
    <row r="21" spans="1:9" x14ac:dyDescent="0.25">
      <c r="A21" s="3" t="s">
        <v>37</v>
      </c>
      <c r="B21" s="13" t="s">
        <v>26</v>
      </c>
      <c r="C21" s="3" t="s">
        <v>60</v>
      </c>
      <c r="D21" s="14" t="s">
        <v>49</v>
      </c>
      <c r="E21" s="15"/>
      <c r="F21" s="15"/>
      <c r="G21" s="15"/>
      <c r="H21" s="15"/>
      <c r="I21" s="15"/>
    </row>
    <row r="22" spans="1:9" x14ac:dyDescent="0.25">
      <c r="A22" s="3" t="s">
        <v>38</v>
      </c>
      <c r="B22" s="13" t="s">
        <v>27</v>
      </c>
      <c r="C22" s="3" t="s">
        <v>60</v>
      </c>
      <c r="D22" s="3">
        <v>10</v>
      </c>
      <c r="E22" s="15"/>
      <c r="F22" s="15"/>
      <c r="G22" s="15"/>
      <c r="H22" s="15"/>
      <c r="I22" s="15"/>
    </row>
    <row r="23" spans="1:9" x14ac:dyDescent="0.25">
      <c r="A23" s="3" t="s">
        <v>39</v>
      </c>
      <c r="B23" s="13" t="s">
        <v>28</v>
      </c>
      <c r="C23" s="3" t="s">
        <v>60</v>
      </c>
      <c r="D23" s="3">
        <v>11</v>
      </c>
      <c r="E23" s="15"/>
      <c r="F23" s="15"/>
      <c r="G23" s="15"/>
      <c r="H23" s="15"/>
      <c r="I23" s="15"/>
    </row>
    <row r="24" spans="1:9" ht="42" customHeight="1" x14ac:dyDescent="0.25">
      <c r="A24" s="1" t="s">
        <v>40</v>
      </c>
      <c r="B24" s="8" t="s">
        <v>30</v>
      </c>
      <c r="C24" s="1" t="s">
        <v>60</v>
      </c>
      <c r="D24" s="1"/>
      <c r="E24" s="16"/>
      <c r="F24" s="16"/>
      <c r="G24" s="16">
        <f>G25+G26</f>
        <v>8436184</v>
      </c>
      <c r="H24" s="16">
        <f>G24</f>
        <v>8436184</v>
      </c>
      <c r="I24" s="16"/>
    </row>
    <row r="25" spans="1:9" x14ac:dyDescent="0.25">
      <c r="A25" s="3">
        <v>1</v>
      </c>
      <c r="B25" s="13" t="s">
        <v>31</v>
      </c>
      <c r="C25" s="3" t="s">
        <v>60</v>
      </c>
      <c r="D25" s="3">
        <v>12</v>
      </c>
      <c r="E25" s="15"/>
      <c r="F25" s="15"/>
      <c r="G25" s="15">
        <v>760011</v>
      </c>
      <c r="H25" s="15">
        <f>F25+G25</f>
        <v>760011</v>
      </c>
      <c r="I25" s="15"/>
    </row>
    <row r="26" spans="1:9" ht="37.5" customHeight="1" x14ac:dyDescent="0.25">
      <c r="A26" s="3">
        <v>2</v>
      </c>
      <c r="B26" s="6" t="s">
        <v>32</v>
      </c>
      <c r="C26" s="3" t="s">
        <v>60</v>
      </c>
      <c r="D26" s="3">
        <v>13</v>
      </c>
      <c r="E26" s="15"/>
      <c r="F26" s="15"/>
      <c r="G26" s="15">
        <f>'T10'!G23</f>
        <v>7676173</v>
      </c>
      <c r="H26" s="15">
        <f>F26+G26</f>
        <v>7676173</v>
      </c>
      <c r="I26" s="15"/>
    </row>
    <row r="27" spans="1:9" ht="33.75" customHeight="1" x14ac:dyDescent="0.25">
      <c r="A27" s="3">
        <v>3</v>
      </c>
      <c r="B27" s="6" t="s">
        <v>33</v>
      </c>
      <c r="C27" s="3" t="s">
        <v>60</v>
      </c>
      <c r="D27" s="3">
        <v>14</v>
      </c>
      <c r="E27" s="15"/>
      <c r="F27" s="15"/>
      <c r="G27" s="19" t="s">
        <v>61</v>
      </c>
      <c r="H27" s="19" t="s">
        <v>61</v>
      </c>
      <c r="I27" s="15"/>
    </row>
    <row r="28" spans="1:9" ht="9" customHeight="1" x14ac:dyDescent="0.25"/>
    <row r="29" spans="1:9" x14ac:dyDescent="0.25">
      <c r="A29" s="5"/>
      <c r="B29" s="5"/>
      <c r="C29" s="5"/>
      <c r="D29" s="5"/>
      <c r="E29" s="5"/>
      <c r="F29" s="5" t="s">
        <v>72</v>
      </c>
      <c r="G29" s="5"/>
      <c r="H29" s="5"/>
      <c r="I29" s="5"/>
    </row>
    <row r="30" spans="1:9" x14ac:dyDescent="0.25">
      <c r="A30" s="5"/>
      <c r="B30" s="5"/>
      <c r="C30" s="5"/>
      <c r="D30" s="5"/>
      <c r="E30" s="5"/>
      <c r="F30" s="27" t="s">
        <v>64</v>
      </c>
      <c r="G30" s="27"/>
      <c r="H30" s="27"/>
      <c r="I30" s="27"/>
    </row>
    <row r="31" spans="1:9" x14ac:dyDescent="0.25">
      <c r="A31" s="5"/>
      <c r="B31" s="25" t="s">
        <v>58</v>
      </c>
      <c r="C31" s="5"/>
      <c r="D31" s="5"/>
      <c r="E31" s="5"/>
      <c r="F31" s="27" t="s">
        <v>57</v>
      </c>
      <c r="G31" s="27"/>
      <c r="H31" s="27"/>
      <c r="I31" s="27"/>
    </row>
    <row r="32" spans="1:9" x14ac:dyDescent="0.25">
      <c r="A32" s="5"/>
      <c r="B32" s="5"/>
      <c r="C32" s="5"/>
      <c r="D32" s="5"/>
      <c r="E32" s="5"/>
      <c r="F32" s="5"/>
      <c r="G32" s="5"/>
      <c r="H32" s="5"/>
      <c r="I32" s="5"/>
    </row>
    <row r="38" spans="2:8" ht="15.75" x14ac:dyDescent="0.25">
      <c r="B38" s="32" t="s">
        <v>0</v>
      </c>
      <c r="C38" s="33"/>
      <c r="D38" s="33"/>
      <c r="E38" s="33"/>
      <c r="F38" s="33"/>
      <c r="G38" s="34" t="s">
        <v>1</v>
      </c>
      <c r="H38" s="34"/>
    </row>
  </sheetData>
  <mergeCells count="6">
    <mergeCell ref="G38:H38"/>
    <mergeCell ref="F1:I1"/>
    <mergeCell ref="A6:I6"/>
    <mergeCell ref="A7:I7"/>
    <mergeCell ref="F30:I30"/>
    <mergeCell ref="F31:I31"/>
  </mergeCells>
  <pageMargins left="0.7" right="0.2" top="0.5" bottom="0.2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opLeftCell="A16" workbookViewId="0">
      <selection activeCell="H14" sqref="H14"/>
    </sheetView>
  </sheetViews>
  <sheetFormatPr defaultRowHeight="15" x14ac:dyDescent="0.25"/>
  <cols>
    <col min="1" max="1" width="4.7109375" customWidth="1"/>
    <col min="2" max="2" width="22.7109375" customWidth="1"/>
    <col min="3" max="4" width="7" customWidth="1"/>
    <col min="6" max="6" width="8.5703125" customWidth="1"/>
    <col min="7" max="7" width="12.42578125" customWidth="1"/>
    <col min="8" max="8" width="13" customWidth="1"/>
    <col min="9" max="9" width="8.42578125" customWidth="1"/>
  </cols>
  <sheetData>
    <row r="1" spans="1:9" ht="15.75" x14ac:dyDescent="0.25">
      <c r="A1" s="10" t="s">
        <v>50</v>
      </c>
      <c r="B1" s="10"/>
      <c r="C1" s="10"/>
      <c r="D1" s="10"/>
      <c r="E1" s="10"/>
      <c r="F1" s="28" t="s">
        <v>53</v>
      </c>
      <c r="G1" s="28"/>
      <c r="H1" s="28"/>
      <c r="I1" s="28"/>
    </row>
    <row r="2" spans="1:9" ht="15.75" x14ac:dyDescent="0.25">
      <c r="A2" s="10" t="s">
        <v>51</v>
      </c>
      <c r="B2" s="10"/>
      <c r="C2" s="10"/>
      <c r="D2" s="10"/>
      <c r="E2" s="10"/>
      <c r="F2" s="10" t="s">
        <v>54</v>
      </c>
      <c r="G2" s="10"/>
      <c r="H2" s="10"/>
      <c r="I2" s="10"/>
    </row>
    <row r="3" spans="1:9" ht="15.75" x14ac:dyDescent="0.25">
      <c r="A3" s="10" t="s">
        <v>52</v>
      </c>
      <c r="B3" s="10"/>
      <c r="C3" s="10"/>
      <c r="D3" s="10"/>
      <c r="E3" s="10"/>
      <c r="F3" s="10" t="s">
        <v>55</v>
      </c>
      <c r="G3" s="10"/>
      <c r="H3" s="10"/>
      <c r="I3" s="10"/>
    </row>
    <row r="4" spans="1:9" ht="15.75" x14ac:dyDescent="0.25">
      <c r="A4" s="10" t="s">
        <v>69</v>
      </c>
      <c r="B4" s="10"/>
      <c r="C4" s="10"/>
      <c r="D4" s="10"/>
      <c r="E4" s="10"/>
      <c r="F4" s="10"/>
      <c r="G4" s="10"/>
      <c r="H4" s="10"/>
      <c r="I4" s="10"/>
    </row>
    <row r="5" spans="1:9" ht="13.5" customHeight="1" x14ac:dyDescent="0.25">
      <c r="A5" s="10"/>
      <c r="B5" s="10"/>
      <c r="C5" s="10"/>
      <c r="D5" s="10"/>
      <c r="E5" s="10"/>
      <c r="F5" s="10"/>
      <c r="G5" s="10"/>
      <c r="H5" s="10"/>
      <c r="I5" s="10"/>
    </row>
    <row r="6" spans="1:9" ht="18.75" x14ac:dyDescent="0.3">
      <c r="A6" s="29" t="s">
        <v>56</v>
      </c>
      <c r="B6" s="29"/>
      <c r="C6" s="29"/>
      <c r="D6" s="29"/>
      <c r="E6" s="29"/>
      <c r="F6" s="29"/>
      <c r="G6" s="29"/>
      <c r="H6" s="29"/>
      <c r="I6" s="29"/>
    </row>
    <row r="7" spans="1:9" ht="18.75" x14ac:dyDescent="0.3">
      <c r="A7" s="30" t="s">
        <v>73</v>
      </c>
      <c r="B7" s="30"/>
      <c r="C7" s="30"/>
      <c r="D7" s="30"/>
      <c r="E7" s="30"/>
      <c r="F7" s="30"/>
      <c r="G7" s="30"/>
      <c r="H7" s="30"/>
      <c r="I7" s="30"/>
    </row>
    <row r="8" spans="1:9" ht="8.25" customHeight="1" x14ac:dyDescent="0.25"/>
    <row r="9" spans="1:9" ht="60" x14ac:dyDescent="0.25">
      <c r="A9" s="3" t="s">
        <v>2</v>
      </c>
      <c r="B9" s="3" t="s">
        <v>3</v>
      </c>
      <c r="C9" s="3" t="s">
        <v>4</v>
      </c>
      <c r="D9" s="3" t="s">
        <v>5</v>
      </c>
      <c r="E9" s="7" t="s">
        <v>63</v>
      </c>
      <c r="F9" s="7" t="s">
        <v>7</v>
      </c>
      <c r="G9" s="7" t="s">
        <v>8</v>
      </c>
      <c r="H9" s="3" t="s">
        <v>9</v>
      </c>
      <c r="I9" s="3" t="s">
        <v>10</v>
      </c>
    </row>
    <row r="10" spans="1:9" x14ac:dyDescent="0.25">
      <c r="A10" s="2" t="s">
        <v>11</v>
      </c>
      <c r="B10" s="2" t="s">
        <v>12</v>
      </c>
      <c r="C10" s="2" t="s">
        <v>13</v>
      </c>
      <c r="D10" s="2" t="s">
        <v>14</v>
      </c>
      <c r="E10" s="2">
        <v>1</v>
      </c>
      <c r="F10" s="2">
        <v>2</v>
      </c>
      <c r="G10" s="2">
        <v>3</v>
      </c>
      <c r="H10" s="4" t="s">
        <v>15</v>
      </c>
      <c r="I10" s="2" t="s">
        <v>16</v>
      </c>
    </row>
    <row r="11" spans="1:9" ht="38.25" customHeight="1" x14ac:dyDescent="0.25">
      <c r="A11" s="1" t="s">
        <v>17</v>
      </c>
      <c r="B11" s="8" t="s">
        <v>18</v>
      </c>
      <c r="C11" s="11" t="s">
        <v>59</v>
      </c>
      <c r="D11" s="11" t="s">
        <v>41</v>
      </c>
      <c r="E11" s="12"/>
      <c r="F11" s="12"/>
      <c r="G11" s="1">
        <v>17</v>
      </c>
      <c r="H11" s="1">
        <v>17</v>
      </c>
      <c r="I11" s="12"/>
    </row>
    <row r="12" spans="1:9" ht="42.75" customHeight="1" x14ac:dyDescent="0.25">
      <c r="A12" s="1" t="s">
        <v>19</v>
      </c>
      <c r="B12" s="8" t="s">
        <v>20</v>
      </c>
      <c r="C12" s="1" t="s">
        <v>60</v>
      </c>
      <c r="D12" s="1"/>
      <c r="E12" s="12"/>
      <c r="F12" s="12"/>
      <c r="G12" s="31">
        <f>G13+G14</f>
        <v>13137420</v>
      </c>
      <c r="H12" s="31">
        <f>G12</f>
        <v>13137420</v>
      </c>
      <c r="I12" s="12"/>
    </row>
    <row r="13" spans="1:9" x14ac:dyDescent="0.25">
      <c r="A13" s="3">
        <v>1</v>
      </c>
      <c r="B13" s="13" t="s">
        <v>21</v>
      </c>
      <c r="C13" s="3" t="s">
        <v>60</v>
      </c>
      <c r="D13" s="14" t="s">
        <v>42</v>
      </c>
      <c r="E13" s="15"/>
      <c r="F13" s="15"/>
      <c r="G13" s="15">
        <v>1085730</v>
      </c>
      <c r="H13" s="15">
        <f>G13</f>
        <v>1085730</v>
      </c>
      <c r="I13" s="15"/>
    </row>
    <row r="14" spans="1:9" ht="38.25" customHeight="1" x14ac:dyDescent="0.25">
      <c r="A14" s="3">
        <v>2</v>
      </c>
      <c r="B14" s="6" t="s">
        <v>22</v>
      </c>
      <c r="C14" s="3" t="s">
        <v>60</v>
      </c>
      <c r="D14" s="14" t="s">
        <v>43</v>
      </c>
      <c r="E14" s="15"/>
      <c r="F14" s="15"/>
      <c r="G14" s="15">
        <f>'T11'!G14+'T11'!G13</f>
        <v>12051690</v>
      </c>
      <c r="H14" s="15">
        <f>G14</f>
        <v>12051690</v>
      </c>
      <c r="I14" s="15"/>
    </row>
    <row r="15" spans="1:9" ht="29.25" customHeight="1" x14ac:dyDescent="0.25">
      <c r="A15" s="1" t="s">
        <v>23</v>
      </c>
      <c r="B15" s="8" t="s">
        <v>24</v>
      </c>
      <c r="C15" s="1" t="s">
        <v>60</v>
      </c>
      <c r="D15" s="1"/>
      <c r="E15" s="16"/>
      <c r="F15" s="16"/>
      <c r="G15" s="16">
        <f>G16+G20</f>
        <v>3941225</v>
      </c>
      <c r="H15" s="16">
        <f>G15</f>
        <v>3941225</v>
      </c>
      <c r="I15" s="16"/>
    </row>
    <row r="16" spans="1:9" x14ac:dyDescent="0.25">
      <c r="A16" s="3">
        <v>1</v>
      </c>
      <c r="B16" s="13" t="s">
        <v>25</v>
      </c>
      <c r="C16" s="3" t="s">
        <v>60</v>
      </c>
      <c r="D16" s="14" t="s">
        <v>44</v>
      </c>
      <c r="E16" s="15"/>
      <c r="F16" s="15"/>
      <c r="G16" s="15">
        <v>325719</v>
      </c>
      <c r="H16" s="15">
        <f>G16</f>
        <v>325719</v>
      </c>
      <c r="I16" s="15"/>
    </row>
    <row r="17" spans="1:9" x14ac:dyDescent="0.25">
      <c r="A17" s="3" t="s">
        <v>34</v>
      </c>
      <c r="B17" s="13" t="s">
        <v>26</v>
      </c>
      <c r="C17" s="3" t="s">
        <v>60</v>
      </c>
      <c r="D17" s="14" t="s">
        <v>45</v>
      </c>
      <c r="E17" s="15"/>
      <c r="F17" s="15"/>
      <c r="G17" s="15"/>
      <c r="H17" s="15"/>
      <c r="I17" s="15"/>
    </row>
    <row r="18" spans="1:9" x14ac:dyDescent="0.25">
      <c r="A18" s="3" t="s">
        <v>35</v>
      </c>
      <c r="B18" s="13" t="s">
        <v>27</v>
      </c>
      <c r="C18" s="3" t="s">
        <v>60</v>
      </c>
      <c r="D18" s="14" t="s">
        <v>46</v>
      </c>
      <c r="E18" s="15"/>
      <c r="F18" s="15"/>
      <c r="G18" s="15"/>
      <c r="H18" s="15"/>
      <c r="I18" s="15"/>
    </row>
    <row r="19" spans="1:9" x14ac:dyDescent="0.25">
      <c r="A19" s="3" t="s">
        <v>36</v>
      </c>
      <c r="B19" s="13" t="s">
        <v>28</v>
      </c>
      <c r="C19" s="3" t="s">
        <v>60</v>
      </c>
      <c r="D19" s="14" t="s">
        <v>47</v>
      </c>
      <c r="E19" s="15"/>
      <c r="F19" s="15"/>
      <c r="G19" s="15"/>
      <c r="H19" s="15"/>
      <c r="I19" s="15"/>
    </row>
    <row r="20" spans="1:9" ht="31.5" customHeight="1" x14ac:dyDescent="0.25">
      <c r="A20" s="3">
        <v>2</v>
      </c>
      <c r="B20" s="6" t="s">
        <v>29</v>
      </c>
      <c r="C20" s="3" t="s">
        <v>60</v>
      </c>
      <c r="D20" s="14" t="s">
        <v>48</v>
      </c>
      <c r="E20" s="15"/>
      <c r="F20" s="15"/>
      <c r="G20" s="15">
        <f>'T11'!G15</f>
        <v>3615506</v>
      </c>
      <c r="H20" s="15">
        <f>G20</f>
        <v>3615506</v>
      </c>
      <c r="I20" s="15"/>
    </row>
    <row r="21" spans="1:9" x14ac:dyDescent="0.25">
      <c r="A21" s="3" t="s">
        <v>37</v>
      </c>
      <c r="B21" s="13" t="s">
        <v>26</v>
      </c>
      <c r="C21" s="3" t="s">
        <v>60</v>
      </c>
      <c r="D21" s="14" t="s">
        <v>49</v>
      </c>
      <c r="E21" s="15"/>
      <c r="F21" s="15"/>
      <c r="G21" s="15"/>
      <c r="H21" s="15"/>
      <c r="I21" s="15"/>
    </row>
    <row r="22" spans="1:9" x14ac:dyDescent="0.25">
      <c r="A22" s="3" t="s">
        <v>38</v>
      </c>
      <c r="B22" s="13" t="s">
        <v>27</v>
      </c>
      <c r="C22" s="3" t="s">
        <v>60</v>
      </c>
      <c r="D22" s="3">
        <v>10</v>
      </c>
      <c r="E22" s="15"/>
      <c r="F22" s="15"/>
      <c r="G22" s="15"/>
      <c r="H22" s="15"/>
      <c r="I22" s="15"/>
    </row>
    <row r="23" spans="1:9" x14ac:dyDescent="0.25">
      <c r="A23" s="3" t="s">
        <v>39</v>
      </c>
      <c r="B23" s="13" t="s">
        <v>28</v>
      </c>
      <c r="C23" s="3" t="s">
        <v>60</v>
      </c>
      <c r="D23" s="3">
        <v>11</v>
      </c>
      <c r="E23" s="15"/>
      <c r="F23" s="15"/>
      <c r="G23" s="15"/>
      <c r="H23" s="15"/>
      <c r="I23" s="15"/>
    </row>
    <row r="24" spans="1:9" ht="42" customHeight="1" x14ac:dyDescent="0.25">
      <c r="A24" s="1" t="s">
        <v>40</v>
      </c>
      <c r="B24" s="8" t="s">
        <v>30</v>
      </c>
      <c r="C24" s="1" t="s">
        <v>60</v>
      </c>
      <c r="D24" s="1"/>
      <c r="E24" s="16"/>
      <c r="F24" s="16"/>
      <c r="G24" s="16">
        <f>G25+G26</f>
        <v>9196195</v>
      </c>
      <c r="H24" s="16">
        <f>G24</f>
        <v>9196195</v>
      </c>
      <c r="I24" s="16"/>
    </row>
    <row r="25" spans="1:9" x14ac:dyDescent="0.25">
      <c r="A25" s="3">
        <v>1</v>
      </c>
      <c r="B25" s="13" t="s">
        <v>31</v>
      </c>
      <c r="C25" s="3" t="s">
        <v>60</v>
      </c>
      <c r="D25" s="3">
        <v>12</v>
      </c>
      <c r="E25" s="15"/>
      <c r="F25" s="15"/>
      <c r="G25" s="15">
        <v>760011</v>
      </c>
      <c r="H25" s="15">
        <f>G25</f>
        <v>760011</v>
      </c>
      <c r="I25" s="15"/>
    </row>
    <row r="26" spans="1:9" ht="37.5" customHeight="1" x14ac:dyDescent="0.25">
      <c r="A26" s="3">
        <v>2</v>
      </c>
      <c r="B26" s="6" t="s">
        <v>32</v>
      </c>
      <c r="C26" s="3" t="s">
        <v>60</v>
      </c>
      <c r="D26" s="3">
        <v>13</v>
      </c>
      <c r="E26" s="15"/>
      <c r="F26" s="15"/>
      <c r="G26" s="15">
        <f>'T11'!G24</f>
        <v>8436184</v>
      </c>
      <c r="H26" s="15">
        <f>G26</f>
        <v>8436184</v>
      </c>
      <c r="I26" s="15"/>
    </row>
    <row r="27" spans="1:9" ht="33.75" customHeight="1" x14ac:dyDescent="0.25">
      <c r="A27" s="3">
        <v>3</v>
      </c>
      <c r="B27" s="6" t="s">
        <v>33</v>
      </c>
      <c r="C27" s="3" t="s">
        <v>60</v>
      </c>
      <c r="D27" s="3">
        <v>14</v>
      </c>
      <c r="E27" s="15"/>
      <c r="F27" s="15"/>
      <c r="G27" s="19" t="s">
        <v>61</v>
      </c>
      <c r="H27" s="19" t="s">
        <v>61</v>
      </c>
      <c r="I27" s="15"/>
    </row>
    <row r="28" spans="1:9" ht="9" customHeight="1" x14ac:dyDescent="0.25"/>
    <row r="29" spans="1:9" x14ac:dyDescent="0.25">
      <c r="A29" s="5"/>
      <c r="B29" s="5"/>
      <c r="C29" s="5"/>
      <c r="D29" s="5"/>
      <c r="E29" s="5"/>
      <c r="F29" s="5" t="s">
        <v>74</v>
      </c>
      <c r="G29" s="5"/>
      <c r="H29" s="5"/>
      <c r="I29" s="5"/>
    </row>
    <row r="30" spans="1:9" x14ac:dyDescent="0.25">
      <c r="A30" s="5"/>
      <c r="B30" s="20"/>
      <c r="C30" s="20"/>
      <c r="D30" s="20"/>
      <c r="E30" s="20"/>
      <c r="F30" s="27" t="s">
        <v>64</v>
      </c>
      <c r="G30" s="27"/>
      <c r="H30" s="27"/>
      <c r="I30" s="27"/>
    </row>
    <row r="31" spans="1:9" x14ac:dyDescent="0.25">
      <c r="A31" s="5"/>
      <c r="B31" s="22" t="s">
        <v>58</v>
      </c>
      <c r="C31" s="20"/>
      <c r="D31" s="20"/>
      <c r="E31" s="20"/>
      <c r="F31" s="27" t="s">
        <v>57</v>
      </c>
      <c r="G31" s="27"/>
      <c r="H31" s="27"/>
      <c r="I31" s="27"/>
    </row>
    <row r="32" spans="1:9" x14ac:dyDescent="0.25">
      <c r="A32" s="5"/>
      <c r="B32" s="5"/>
      <c r="C32" s="5"/>
      <c r="D32" s="5"/>
      <c r="E32" s="5"/>
      <c r="F32" s="5"/>
      <c r="G32" s="5"/>
      <c r="H32" s="5"/>
      <c r="I32" s="5"/>
    </row>
    <row r="37" spans="2:8" x14ac:dyDescent="0.25">
      <c r="B37" s="22" t="s">
        <v>0</v>
      </c>
      <c r="C37" s="9"/>
      <c r="D37" s="9"/>
      <c r="E37" s="9"/>
      <c r="F37" s="9"/>
      <c r="G37" s="27" t="s">
        <v>1</v>
      </c>
      <c r="H37" s="27"/>
    </row>
    <row r="38" spans="2:8" x14ac:dyDescent="0.25">
      <c r="B38" s="21"/>
      <c r="G38" s="26"/>
      <c r="H38" s="26"/>
    </row>
  </sheetData>
  <mergeCells count="7">
    <mergeCell ref="G38:H38"/>
    <mergeCell ref="G37:H37"/>
    <mergeCell ref="F1:I1"/>
    <mergeCell ref="A6:I6"/>
    <mergeCell ref="A7:I7"/>
    <mergeCell ref="F30:I30"/>
    <mergeCell ref="F31:I31"/>
  </mergeCells>
  <pageMargins left="0.45" right="0.2" top="0.75" bottom="0.2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workbookViewId="0">
      <selection activeCell="C13" sqref="C13"/>
    </sheetView>
  </sheetViews>
  <sheetFormatPr defaultRowHeight="15" x14ac:dyDescent="0.25"/>
  <cols>
    <col min="1" max="1" width="4.140625" customWidth="1"/>
    <col min="2" max="2" width="21" customWidth="1"/>
    <col min="3" max="3" width="8.140625" customWidth="1"/>
    <col min="7" max="7" width="12.7109375" bestFit="1" customWidth="1"/>
    <col min="8" max="8" width="12.85546875" customWidth="1"/>
    <col min="9" max="9" width="7.42578125" customWidth="1"/>
    <col min="10" max="10" width="4.42578125" customWidth="1"/>
    <col min="12" max="12" width="10.5703125" customWidth="1"/>
    <col min="13" max="14" width="10.5703125" bestFit="1" customWidth="1"/>
  </cols>
  <sheetData>
    <row r="1" spans="1:14" ht="15.75" x14ac:dyDescent="0.25">
      <c r="A1" s="10" t="s">
        <v>50</v>
      </c>
      <c r="B1" s="10"/>
      <c r="C1" s="10"/>
      <c r="D1" s="10"/>
      <c r="E1" s="10"/>
      <c r="F1" s="28" t="s">
        <v>53</v>
      </c>
      <c r="G1" s="28"/>
      <c r="H1" s="28"/>
      <c r="I1" s="28"/>
    </row>
    <row r="2" spans="1:14" ht="15.75" x14ac:dyDescent="0.25">
      <c r="A2" s="10" t="s">
        <v>51</v>
      </c>
      <c r="B2" s="10"/>
      <c r="C2" s="10"/>
      <c r="D2" s="10"/>
      <c r="E2" s="10"/>
      <c r="F2" s="10" t="s">
        <v>54</v>
      </c>
      <c r="G2" s="10"/>
      <c r="H2" s="10"/>
      <c r="I2" s="10"/>
    </row>
    <row r="3" spans="1:14" ht="15.75" x14ac:dyDescent="0.25">
      <c r="A3" s="10" t="s">
        <v>52</v>
      </c>
      <c r="B3" s="10"/>
      <c r="C3" s="10"/>
      <c r="D3" s="10"/>
      <c r="E3" s="10"/>
      <c r="F3" s="10" t="s">
        <v>55</v>
      </c>
      <c r="G3" s="10"/>
      <c r="H3" s="10"/>
      <c r="I3" s="10"/>
    </row>
    <row r="4" spans="1:14" ht="15.75" x14ac:dyDescent="0.25">
      <c r="A4" s="10" t="s">
        <v>69</v>
      </c>
      <c r="B4" s="10"/>
      <c r="C4" s="10"/>
      <c r="D4" s="10"/>
      <c r="E4" s="10"/>
      <c r="F4" s="10"/>
      <c r="G4" s="10"/>
      <c r="H4" s="10"/>
      <c r="I4" s="10"/>
    </row>
    <row r="5" spans="1:14" ht="15.75" x14ac:dyDescent="0.25">
      <c r="A5" s="10"/>
      <c r="B5" s="10"/>
      <c r="C5" s="10"/>
      <c r="D5" s="10"/>
      <c r="E5" s="10"/>
      <c r="F5" s="10"/>
      <c r="G5" s="10"/>
      <c r="H5" s="10"/>
      <c r="I5" s="10"/>
    </row>
    <row r="6" spans="1:14" ht="18.75" x14ac:dyDescent="0.3">
      <c r="A6" s="29" t="s">
        <v>56</v>
      </c>
      <c r="B6" s="29"/>
      <c r="C6" s="29"/>
      <c r="D6" s="29"/>
      <c r="E6" s="29"/>
      <c r="F6" s="29"/>
      <c r="G6" s="29"/>
      <c r="H6" s="29"/>
      <c r="I6" s="29"/>
    </row>
    <row r="7" spans="1:14" ht="18.75" x14ac:dyDescent="0.3">
      <c r="A7" s="30" t="s">
        <v>75</v>
      </c>
      <c r="B7" s="30"/>
      <c r="C7" s="30"/>
      <c r="D7" s="30"/>
      <c r="E7" s="30"/>
      <c r="F7" s="30"/>
      <c r="G7" s="30"/>
      <c r="H7" s="30"/>
      <c r="I7" s="30"/>
    </row>
    <row r="9" spans="1:14" ht="45" x14ac:dyDescent="0.25">
      <c r="A9" s="3" t="s">
        <v>2</v>
      </c>
      <c r="B9" s="3" t="s">
        <v>3</v>
      </c>
      <c r="C9" s="3" t="s">
        <v>4</v>
      </c>
      <c r="D9" s="3" t="s">
        <v>5</v>
      </c>
      <c r="E9" s="23" t="s">
        <v>6</v>
      </c>
      <c r="F9" s="7" t="s">
        <v>7</v>
      </c>
      <c r="G9" s="7" t="s">
        <v>8</v>
      </c>
      <c r="H9" s="3" t="s">
        <v>9</v>
      </c>
      <c r="I9" s="3" t="s">
        <v>10</v>
      </c>
    </row>
    <row r="10" spans="1:14" x14ac:dyDescent="0.25">
      <c r="A10" s="2" t="s">
        <v>11</v>
      </c>
      <c r="B10" s="2" t="s">
        <v>12</v>
      </c>
      <c r="C10" s="2" t="s">
        <v>13</v>
      </c>
      <c r="D10" s="2" t="s">
        <v>14</v>
      </c>
      <c r="E10" s="2">
        <v>1</v>
      </c>
      <c r="F10" s="2">
        <v>2</v>
      </c>
      <c r="G10" s="2">
        <v>3</v>
      </c>
      <c r="H10" s="4" t="s">
        <v>15</v>
      </c>
      <c r="I10" s="2" t="s">
        <v>16</v>
      </c>
    </row>
    <row r="11" spans="1:14" ht="27.75" customHeight="1" x14ac:dyDescent="0.25">
      <c r="A11" s="1" t="s">
        <v>17</v>
      </c>
      <c r="B11" s="8" t="s">
        <v>18</v>
      </c>
      <c r="C11" s="11" t="s">
        <v>59</v>
      </c>
      <c r="D11" s="11" t="s">
        <v>41</v>
      </c>
      <c r="E11" s="12"/>
      <c r="F11" s="12"/>
      <c r="G11" s="1">
        <v>17</v>
      </c>
      <c r="H11" s="1">
        <v>17</v>
      </c>
      <c r="I11" s="12"/>
      <c r="K11" s="9"/>
      <c r="L11" s="17"/>
      <c r="M11" s="17"/>
      <c r="N11" s="18"/>
    </row>
    <row r="12" spans="1:14" ht="47.25" customHeight="1" x14ac:dyDescent="0.25">
      <c r="A12" s="1" t="s">
        <v>19</v>
      </c>
      <c r="B12" s="8" t="s">
        <v>20</v>
      </c>
      <c r="C12" s="1" t="s">
        <v>60</v>
      </c>
      <c r="D12" s="1"/>
      <c r="E12" s="12"/>
      <c r="F12" s="12"/>
      <c r="G12" s="31">
        <f>G13+G14</f>
        <v>12123209</v>
      </c>
      <c r="H12" s="31">
        <f>G12</f>
        <v>12123209</v>
      </c>
      <c r="I12" s="12"/>
      <c r="K12" s="9"/>
      <c r="L12" s="17"/>
      <c r="M12" s="17"/>
      <c r="N12" s="18"/>
    </row>
    <row r="13" spans="1:14" ht="24.75" customHeight="1" x14ac:dyDescent="0.25">
      <c r="A13" s="3">
        <v>1</v>
      </c>
      <c r="B13" s="13" t="s">
        <v>21</v>
      </c>
      <c r="C13" s="3" t="s">
        <v>60</v>
      </c>
      <c r="D13" s="14" t="s">
        <v>42</v>
      </c>
      <c r="E13" s="15"/>
      <c r="F13" s="15"/>
      <c r="G13" s="15">
        <f>'T10'!G12+'T11'!G13+'T12'!H13</f>
        <v>3294790</v>
      </c>
      <c r="H13" s="15">
        <f>G13</f>
        <v>3294790</v>
      </c>
      <c r="I13" s="15"/>
      <c r="K13" s="9"/>
      <c r="L13" s="17"/>
      <c r="M13" s="17"/>
      <c r="N13" s="18"/>
    </row>
    <row r="14" spans="1:14" ht="30" x14ac:dyDescent="0.25">
      <c r="A14" s="3">
        <v>2</v>
      </c>
      <c r="B14" s="6" t="s">
        <v>22</v>
      </c>
      <c r="C14" s="3" t="s">
        <v>60</v>
      </c>
      <c r="D14" s="14" t="s">
        <v>43</v>
      </c>
      <c r="E14" s="15"/>
      <c r="F14" s="15"/>
      <c r="G14" s="15">
        <v>8828419</v>
      </c>
      <c r="H14" s="15">
        <f>G14</f>
        <v>8828419</v>
      </c>
      <c r="I14" s="15"/>
      <c r="L14" s="18"/>
      <c r="M14" s="18"/>
      <c r="N14" s="18"/>
    </row>
    <row r="15" spans="1:14" ht="29.25" customHeight="1" x14ac:dyDescent="0.25">
      <c r="A15" s="1" t="s">
        <v>23</v>
      </c>
      <c r="B15" s="8" t="s">
        <v>24</v>
      </c>
      <c r="C15" s="1" t="s">
        <v>60</v>
      </c>
      <c r="D15" s="1"/>
      <c r="E15" s="16"/>
      <c r="F15" s="16"/>
      <c r="G15" s="16">
        <f>G16+G20</f>
        <v>3636963</v>
      </c>
      <c r="H15" s="16">
        <f>G15</f>
        <v>3636963</v>
      </c>
      <c r="I15" s="16"/>
    </row>
    <row r="16" spans="1:14" x14ac:dyDescent="0.25">
      <c r="A16" s="3">
        <v>1</v>
      </c>
      <c r="B16" s="13" t="s">
        <v>65</v>
      </c>
      <c r="C16" s="3" t="s">
        <v>60</v>
      </c>
      <c r="D16" s="14" t="s">
        <v>44</v>
      </c>
      <c r="E16" s="15"/>
      <c r="F16" s="15"/>
      <c r="G16" s="15">
        <f>'T10'!G15+'T11'!G16+'T12'!G16</f>
        <v>988437</v>
      </c>
      <c r="H16" s="15">
        <f>G16</f>
        <v>988437</v>
      </c>
      <c r="I16" s="15"/>
    </row>
    <row r="17" spans="1:9" x14ac:dyDescent="0.25">
      <c r="A17" s="3" t="s">
        <v>34</v>
      </c>
      <c r="B17" s="13" t="s">
        <v>26</v>
      </c>
      <c r="C17" s="3" t="s">
        <v>60</v>
      </c>
      <c r="D17" s="14" t="s">
        <v>45</v>
      </c>
      <c r="E17" s="15"/>
      <c r="F17" s="15"/>
      <c r="G17" s="15"/>
      <c r="H17" s="15"/>
      <c r="I17" s="15"/>
    </row>
    <row r="18" spans="1:9" x14ac:dyDescent="0.25">
      <c r="A18" s="3" t="s">
        <v>35</v>
      </c>
      <c r="B18" s="13" t="s">
        <v>27</v>
      </c>
      <c r="C18" s="3" t="s">
        <v>60</v>
      </c>
      <c r="D18" s="14" t="s">
        <v>46</v>
      </c>
      <c r="E18" s="15"/>
      <c r="F18" s="15"/>
      <c r="G18" s="15"/>
      <c r="H18" s="15"/>
      <c r="I18" s="15"/>
    </row>
    <row r="19" spans="1:9" x14ac:dyDescent="0.25">
      <c r="A19" s="3" t="s">
        <v>36</v>
      </c>
      <c r="B19" s="13" t="s">
        <v>28</v>
      </c>
      <c r="C19" s="3" t="s">
        <v>60</v>
      </c>
      <c r="D19" s="14" t="s">
        <v>47</v>
      </c>
      <c r="E19" s="15"/>
      <c r="F19" s="15"/>
      <c r="G19" s="15"/>
      <c r="H19" s="15"/>
      <c r="I19" s="15"/>
    </row>
    <row r="20" spans="1:9" ht="30" x14ac:dyDescent="0.25">
      <c r="A20" s="3">
        <v>2</v>
      </c>
      <c r="B20" s="6" t="s">
        <v>29</v>
      </c>
      <c r="C20" s="3" t="s">
        <v>60</v>
      </c>
      <c r="D20" s="14" t="s">
        <v>48</v>
      </c>
      <c r="E20" s="15"/>
      <c r="F20" s="15"/>
      <c r="G20" s="15">
        <v>2648526</v>
      </c>
      <c r="H20" s="15">
        <f>G20</f>
        <v>2648526</v>
      </c>
      <c r="I20" s="15"/>
    </row>
    <row r="21" spans="1:9" x14ac:dyDescent="0.25">
      <c r="A21" s="3" t="s">
        <v>37</v>
      </c>
      <c r="B21" s="13" t="s">
        <v>26</v>
      </c>
      <c r="C21" s="3" t="s">
        <v>60</v>
      </c>
      <c r="D21" s="14" t="s">
        <v>49</v>
      </c>
      <c r="E21" s="15"/>
      <c r="F21" s="15"/>
      <c r="G21" s="15"/>
      <c r="H21" s="15"/>
      <c r="I21" s="15"/>
    </row>
    <row r="22" spans="1:9" x14ac:dyDescent="0.25">
      <c r="A22" s="3" t="s">
        <v>38</v>
      </c>
      <c r="B22" s="13" t="s">
        <v>27</v>
      </c>
      <c r="C22" s="3" t="s">
        <v>60</v>
      </c>
      <c r="D22" s="3">
        <v>10</v>
      </c>
      <c r="E22" s="15"/>
      <c r="F22" s="15"/>
      <c r="G22" s="15"/>
      <c r="H22" s="15"/>
      <c r="I22" s="15"/>
    </row>
    <row r="23" spans="1:9" x14ac:dyDescent="0.25">
      <c r="A23" s="3" t="s">
        <v>39</v>
      </c>
      <c r="B23" s="13" t="s">
        <v>28</v>
      </c>
      <c r="C23" s="3" t="s">
        <v>60</v>
      </c>
      <c r="D23" s="3">
        <v>11</v>
      </c>
      <c r="E23" s="15"/>
      <c r="F23" s="15"/>
      <c r="G23" s="15"/>
      <c r="H23" s="15"/>
      <c r="I23" s="15"/>
    </row>
    <row r="24" spans="1:9" ht="28.5" x14ac:dyDescent="0.25">
      <c r="A24" s="1" t="s">
        <v>40</v>
      </c>
      <c r="B24" s="8" t="s">
        <v>30</v>
      </c>
      <c r="C24" s="1" t="s">
        <v>60</v>
      </c>
      <c r="D24" s="1"/>
      <c r="E24" s="16"/>
      <c r="F24" s="16"/>
      <c r="G24" s="16">
        <f>G25+G26</f>
        <v>8486246</v>
      </c>
      <c r="H24" s="16">
        <f>G24</f>
        <v>8486246</v>
      </c>
      <c r="I24" s="16"/>
    </row>
    <row r="25" spans="1:9" x14ac:dyDescent="0.25">
      <c r="A25" s="3">
        <v>1</v>
      </c>
      <c r="B25" s="13" t="s">
        <v>31</v>
      </c>
      <c r="C25" s="3" t="s">
        <v>60</v>
      </c>
      <c r="D25" s="3">
        <v>12</v>
      </c>
      <c r="E25" s="15"/>
      <c r="F25" s="15"/>
      <c r="G25" s="15">
        <f>'T10'!G24+'T11'!G25+'T12'!G25</f>
        <v>2306353</v>
      </c>
      <c r="H25" s="15">
        <f>G25</f>
        <v>2306353</v>
      </c>
      <c r="I25" s="15"/>
    </row>
    <row r="26" spans="1:9" ht="30" x14ac:dyDescent="0.25">
      <c r="A26" s="3">
        <v>2</v>
      </c>
      <c r="B26" s="6" t="s">
        <v>66</v>
      </c>
      <c r="C26" s="3" t="s">
        <v>60</v>
      </c>
      <c r="D26" s="3">
        <v>13</v>
      </c>
      <c r="E26" s="15"/>
      <c r="F26" s="15"/>
      <c r="G26" s="15">
        <v>6179893</v>
      </c>
      <c r="H26" s="15">
        <f>G26</f>
        <v>6179893</v>
      </c>
      <c r="I26" s="15"/>
    </row>
    <row r="27" spans="1:9" ht="45" x14ac:dyDescent="0.25">
      <c r="A27" s="3">
        <v>3</v>
      </c>
      <c r="B27" s="6" t="s">
        <v>33</v>
      </c>
      <c r="C27" s="3" t="s">
        <v>60</v>
      </c>
      <c r="D27" s="3">
        <v>14</v>
      </c>
      <c r="E27" s="15"/>
      <c r="F27" s="15"/>
      <c r="G27" s="19"/>
      <c r="H27" s="19"/>
      <c r="I27" s="15"/>
    </row>
    <row r="29" spans="1:9" x14ac:dyDescent="0.25">
      <c r="A29" s="5"/>
      <c r="B29" s="5"/>
      <c r="C29" s="5"/>
      <c r="D29" s="5"/>
      <c r="E29" s="5"/>
      <c r="F29" s="5" t="s">
        <v>76</v>
      </c>
      <c r="G29" s="5"/>
      <c r="H29" s="5"/>
      <c r="I29" s="5"/>
    </row>
    <row r="30" spans="1:9" x14ac:dyDescent="0.25">
      <c r="A30" s="20"/>
      <c r="B30" s="20"/>
      <c r="C30" s="20"/>
      <c r="D30" s="20"/>
      <c r="E30" s="20"/>
      <c r="F30" s="27" t="s">
        <v>64</v>
      </c>
      <c r="G30" s="27"/>
      <c r="H30" s="27"/>
      <c r="I30" s="27"/>
    </row>
    <row r="31" spans="1:9" x14ac:dyDescent="0.25">
      <c r="A31" s="20"/>
      <c r="B31" s="22" t="s">
        <v>58</v>
      </c>
      <c r="C31" s="20"/>
      <c r="D31" s="20"/>
      <c r="E31" s="20"/>
      <c r="F31" s="27" t="s">
        <v>57</v>
      </c>
      <c r="G31" s="27"/>
      <c r="H31" s="27"/>
      <c r="I31" s="27"/>
    </row>
    <row r="32" spans="1:9" x14ac:dyDescent="0.25">
      <c r="A32" s="5"/>
      <c r="B32" s="5"/>
      <c r="C32" s="5"/>
      <c r="D32" s="5"/>
      <c r="E32" s="5"/>
      <c r="F32" s="5"/>
      <c r="G32" s="5"/>
      <c r="H32" s="5"/>
      <c r="I32" s="5"/>
    </row>
    <row r="33" spans="1:9" x14ac:dyDescent="0.25">
      <c r="A33" s="5"/>
      <c r="B33" s="5"/>
      <c r="C33" s="5"/>
      <c r="D33" s="5"/>
      <c r="E33" s="5"/>
      <c r="F33" s="5"/>
      <c r="G33" s="5"/>
      <c r="H33" s="5"/>
      <c r="I33" s="5"/>
    </row>
    <row r="34" spans="1:9" x14ac:dyDescent="0.25">
      <c r="A34" s="5"/>
      <c r="B34" s="5"/>
      <c r="C34" s="5"/>
      <c r="D34" s="5"/>
      <c r="E34" s="5"/>
      <c r="F34" s="5"/>
      <c r="G34" s="5"/>
      <c r="H34" s="5"/>
      <c r="I34" s="5"/>
    </row>
    <row r="35" spans="1:9" x14ac:dyDescent="0.25">
      <c r="A35" s="5"/>
      <c r="B35" s="5"/>
      <c r="C35" s="5"/>
      <c r="D35" s="5"/>
      <c r="E35" s="5"/>
      <c r="F35" s="5"/>
      <c r="G35" s="5"/>
      <c r="H35" s="5"/>
      <c r="I35" s="5"/>
    </row>
    <row r="36" spans="1:9" x14ac:dyDescent="0.25">
      <c r="A36" s="5"/>
      <c r="B36" s="5"/>
      <c r="C36" s="5"/>
      <c r="D36" s="5"/>
      <c r="E36" s="5"/>
      <c r="F36" s="5"/>
      <c r="G36" s="5"/>
      <c r="H36" s="5"/>
      <c r="I36" s="5"/>
    </row>
    <row r="37" spans="1:9" x14ac:dyDescent="0.25">
      <c r="A37" s="5"/>
      <c r="B37" s="5"/>
      <c r="C37" s="5"/>
      <c r="D37" s="5"/>
      <c r="E37" s="5"/>
      <c r="F37" s="5"/>
      <c r="G37" s="5"/>
      <c r="H37" s="5"/>
      <c r="I37" s="5"/>
    </row>
    <row r="38" spans="1:9" x14ac:dyDescent="0.25">
      <c r="A38" s="5"/>
      <c r="B38" s="22" t="s">
        <v>0</v>
      </c>
      <c r="C38" s="20"/>
      <c r="D38" s="20"/>
      <c r="E38" s="20"/>
      <c r="F38" s="27" t="s">
        <v>1</v>
      </c>
      <c r="G38" s="27"/>
      <c r="H38" s="27"/>
      <c r="I38" s="27"/>
    </row>
  </sheetData>
  <mergeCells count="6">
    <mergeCell ref="F38:I38"/>
    <mergeCell ref="F1:I1"/>
    <mergeCell ref="A6:I6"/>
    <mergeCell ref="A7:I7"/>
    <mergeCell ref="F30:I30"/>
    <mergeCell ref="F31:I31"/>
  </mergeCells>
  <pageMargins left="0.7" right="0.2" top="0.75" bottom="0.2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T10</vt:lpstr>
      <vt:lpstr>T11</vt:lpstr>
      <vt:lpstr>T12</vt:lpstr>
      <vt:lpstr>QUY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CMAI-TCHC</dc:creator>
  <cp:lastModifiedBy>CoHoa</cp:lastModifiedBy>
  <cp:lastPrinted>2018-12-12T05:21:40Z</cp:lastPrinted>
  <dcterms:created xsi:type="dcterms:W3CDTF">2017-08-14T00:21:34Z</dcterms:created>
  <dcterms:modified xsi:type="dcterms:W3CDTF">2018-12-12T05:22:48Z</dcterms:modified>
</cp:coreProperties>
</file>